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sharepoint.ght72.fr/achats/TECH  Technique et maintenance/03- Consultations et recensements en cours/TECH 26-003 AO maintenance des véhicules/02.DCE PREPARATOIRE/"/>
    </mc:Choice>
  </mc:AlternateContent>
  <bookViews>
    <workbookView xWindow="0" yWindow="0" windowWidth="20160" windowHeight="7455"/>
  </bookViews>
  <sheets>
    <sheet name="LOT 6 CHM" sheetId="1" r:id="rId1"/>
  </sheets>
  <definedNames>
    <definedName name="_xlnm.Print_Area" localSheetId="0">'LOT 6 CHM'!$A$1:$R$47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4" i="1" l="1"/>
  <c r="F34" i="1" s="1"/>
  <c r="C46" i="1" s="1"/>
  <c r="C45" i="1" l="1"/>
  <c r="G29" i="1"/>
  <c r="H29" i="1" s="1"/>
  <c r="G28" i="1"/>
  <c r="H28" i="1" s="1"/>
  <c r="G27" i="1"/>
  <c r="H27" i="1" s="1"/>
  <c r="R21" i="1"/>
  <c r="P21" i="1"/>
  <c r="N21" i="1"/>
  <c r="L21" i="1"/>
  <c r="J21" i="1"/>
  <c r="H21" i="1"/>
  <c r="R22" i="1" l="1"/>
  <c r="R23" i="1" s="1"/>
  <c r="H30" i="1"/>
  <c r="G30" i="1"/>
</calcChain>
</file>

<file path=xl/sharedStrings.xml><?xml version="1.0" encoding="utf-8"?>
<sst xmlns="http://schemas.openxmlformats.org/spreadsheetml/2006/main" count="125" uniqueCount="81">
  <si>
    <t>PLAQUETTE FREIN AVT ( x4)</t>
  </si>
  <si>
    <t>DISQUE FREIN AVT ( x2)</t>
  </si>
  <si>
    <t>VIDANGE ET FILTRE A HUILE</t>
  </si>
  <si>
    <t>FILTRE A AIR (x1)</t>
  </si>
  <si>
    <t>BOUGIES/bougies de préchauffage</t>
  </si>
  <si>
    <t>FILTRE HABITACLE</t>
  </si>
  <si>
    <t xml:space="preserve"> 
marque distributeur</t>
  </si>
  <si>
    <t xml:space="preserve">Constructeur </t>
  </si>
  <si>
    <t>Energie</t>
  </si>
  <si>
    <t xml:space="preserve">Modèle </t>
  </si>
  <si>
    <t xml:space="preserve">Immatriculation </t>
  </si>
  <si>
    <t>Date 1ere Immat.</t>
  </si>
  <si>
    <t>Taux de TVA en %</t>
  </si>
  <si>
    <t>Référence</t>
  </si>
  <si>
    <t>Forfait pièce et main d'œuvre en € HT</t>
  </si>
  <si>
    <t>TOTAL HT</t>
  </si>
  <si>
    <t>*le BPU n'est pas exhaustif, tant au regard du listing que des véhicules.Toute opération de maintenance non listée, concernant un véhicule listé ou non, fera l'objet d'une demande de devis</t>
  </si>
  <si>
    <t>TOTAL TTC</t>
  </si>
  <si>
    <t>DQE</t>
  </si>
  <si>
    <t>PRESTATIONS DE SERVICE</t>
  </si>
  <si>
    <t>Taux horaire HT</t>
  </si>
  <si>
    <t>Quantité</t>
  </si>
  <si>
    <t>Total HT</t>
  </si>
  <si>
    <t>Total TTC</t>
  </si>
  <si>
    <t>MECANIQUE</t>
  </si>
  <si>
    <t>T1 : opérations courantes, entretien périodique</t>
  </si>
  <si>
    <t>T2 : interventions techniques, électricité de base</t>
  </si>
  <si>
    <t>T3 : haute technicité, réparation électronique</t>
  </si>
  <si>
    <t>TOTAL</t>
  </si>
  <si>
    <t>*non pris en compte dans l'analyse</t>
  </si>
  <si>
    <t>PRESTATIONS DE NETTOYAGE</t>
  </si>
  <si>
    <t>coût</t>
  </si>
  <si>
    <t>Taux de TVA</t>
  </si>
  <si>
    <t>Nettoyage intérieur</t>
  </si>
  <si>
    <t>Nettoyage extérieur</t>
  </si>
  <si>
    <t>Nettoyage intégral</t>
  </si>
  <si>
    <t>TOTAL LOT 4 EN € HT</t>
  </si>
  <si>
    <t>TOTAL LOT 4 EN € TTC</t>
  </si>
  <si>
    <t xml:space="preserve">                TECH 26-003 Annexe financière LOT 6 - MAINTENANCE VEHICULES LA FERTE CHM</t>
  </si>
  <si>
    <t>PEUGEOT</t>
  </si>
  <si>
    <t>ESSENCE</t>
  </si>
  <si>
    <t>FD012GX</t>
  </si>
  <si>
    <t>RENAULT</t>
  </si>
  <si>
    <t>MEGANE</t>
  </si>
  <si>
    <t>EH815FD</t>
  </si>
  <si>
    <t>DN588HZ</t>
  </si>
  <si>
    <t>SCENIC</t>
  </si>
  <si>
    <t>01/12/,016</t>
  </si>
  <si>
    <t>DY595DX</t>
  </si>
  <si>
    <t>KANGOO</t>
  </si>
  <si>
    <t>MERCEDES</t>
  </si>
  <si>
    <t>DIESEL</t>
  </si>
  <si>
    <t>VITO</t>
  </si>
  <si>
    <t>HH017WK</t>
  </si>
  <si>
    <t>GY909GH</t>
  </si>
  <si>
    <t>DACIA</t>
  </si>
  <si>
    <t>SENDERO</t>
  </si>
  <si>
    <t>FIAT</t>
  </si>
  <si>
    <t>DUCATO</t>
  </si>
  <si>
    <t>HH228HK</t>
  </si>
  <si>
    <t>FH035CC</t>
  </si>
  <si>
    <t>TRAFIC</t>
  </si>
  <si>
    <t>CITROEN</t>
  </si>
  <si>
    <t>JUMPER</t>
  </si>
  <si>
    <t>CQ837FD</t>
  </si>
  <si>
    <t>VOLKSWAGEN</t>
  </si>
  <si>
    <t>PASSAT</t>
  </si>
  <si>
    <t>DW696RP</t>
  </si>
  <si>
    <t>BERLINGO</t>
  </si>
  <si>
    <t>CT510CH</t>
  </si>
  <si>
    <t>DUSTER</t>
  </si>
  <si>
    <t>FV977AF</t>
  </si>
  <si>
    <t>19/01/201</t>
  </si>
  <si>
    <t>PARTNER</t>
  </si>
  <si>
    <t>FN201MV</t>
  </si>
  <si>
    <t>NISSAN</t>
  </si>
  <si>
    <t>DE529BZ</t>
  </si>
  <si>
    <t>GABSTAR</t>
  </si>
  <si>
    <t>PU HT</t>
  </si>
  <si>
    <t>*en cas de gratuité inscrire 0 afin de s'assurer que le candidat a bien traité la demande de chiffrage</t>
  </si>
  <si>
    <t>PRÊT VEHICULE POUR 24H (pour permettre à l'agent de retourner sur site)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</si>
</sst>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dd/mm/yy;@"/>
    <numFmt numFmtId="165" formatCode="#,##0.00\ &quot;€&quot;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6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indexed="0"/>
      <name val="Arial"/>
      <family val="2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indexed="64"/>
      </bottom>
      <diagonal/>
    </border>
    <border>
      <left/>
      <right style="medium">
        <color auto="1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2" borderId="0" applyNumberFormat="0" applyBorder="0" applyAlignment="0" applyProtection="0"/>
    <xf numFmtId="44" fontId="1" fillId="0" borderId="0" applyFont="0" applyFill="0" applyBorder="0" applyAlignment="0" applyProtection="0"/>
  </cellStyleXfs>
  <cellXfs count="66">
    <xf numFmtId="0" fontId="0" fillId="0" borderId="0" xfId="0"/>
    <xf numFmtId="0" fontId="7" fillId="0" borderId="7" xfId="2" applyFont="1" applyFill="1" applyBorder="1" applyAlignment="1">
      <alignment horizontal="center" wrapText="1"/>
    </xf>
    <xf numFmtId="0" fontId="7" fillId="0" borderId="8" xfId="2" applyFont="1" applyFill="1" applyBorder="1" applyAlignment="1">
      <alignment horizontal="center" wrapText="1"/>
    </xf>
    <xf numFmtId="164" fontId="7" fillId="0" borderId="8" xfId="2" applyNumberFormat="1" applyFont="1" applyFill="1" applyBorder="1" applyAlignment="1">
      <alignment horizontal="center" wrapText="1"/>
    </xf>
    <xf numFmtId="9" fontId="6" fillId="0" borderId="9" xfId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44" fontId="6" fillId="0" borderId="9" xfId="3" applyFont="1" applyBorder="1" applyAlignment="1">
      <alignment horizontal="center" vertical="center" wrapText="1"/>
    </xf>
    <xf numFmtId="0" fontId="8" fillId="0" borderId="10" xfId="0" applyNumberFormat="1" applyFont="1" applyFill="1" applyBorder="1" applyAlignment="1" applyProtection="1">
      <alignment horizontal="left"/>
    </xf>
    <xf numFmtId="14" fontId="8" fillId="0" borderId="10" xfId="0" applyNumberFormat="1" applyFont="1" applyFill="1" applyBorder="1" applyAlignment="1" applyProtection="1">
      <alignment horizontal="left"/>
    </xf>
    <xf numFmtId="9" fontId="9" fillId="5" borderId="11" xfId="1" applyFont="1" applyFill="1" applyBorder="1" applyAlignment="1">
      <alignment horizontal="right"/>
    </xf>
    <xf numFmtId="0" fontId="9" fillId="5" borderId="12" xfId="0" applyFont="1" applyFill="1" applyBorder="1"/>
    <xf numFmtId="165" fontId="0" fillId="5" borderId="11" xfId="3" applyNumberFormat="1" applyFont="1" applyFill="1" applyBorder="1"/>
    <xf numFmtId="0" fontId="0" fillId="0" borderId="10" xfId="0" applyBorder="1"/>
    <xf numFmtId="14" fontId="0" fillId="0" borderId="10" xfId="0" applyNumberFormat="1" applyBorder="1"/>
    <xf numFmtId="0" fontId="0" fillId="4" borderId="13" xfId="0" applyFill="1" applyBorder="1" applyAlignment="1">
      <alignment horizontal="center"/>
    </xf>
    <xf numFmtId="165" fontId="0" fillId="4" borderId="14" xfId="3" applyNumberFormat="1" applyFont="1" applyFill="1" applyBorder="1"/>
    <xf numFmtId="0" fontId="4" fillId="4" borderId="15" xfId="0" applyFont="1" applyFill="1" applyBorder="1" applyAlignment="1">
      <alignment wrapText="1"/>
    </xf>
    <xf numFmtId="165" fontId="4" fillId="4" borderId="15" xfId="0" applyNumberFormat="1" applyFont="1" applyFill="1" applyBorder="1" applyAlignment="1">
      <alignment wrapText="1"/>
    </xf>
    <xf numFmtId="44" fontId="9" fillId="0" borderId="16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16" xfId="0" applyFont="1" applyFill="1" applyBorder="1" applyAlignment="1">
      <alignment vertical="center"/>
    </xf>
    <xf numFmtId="0" fontId="4" fillId="0" borderId="3" xfId="0" applyFont="1" applyFill="1" applyBorder="1" applyAlignment="1">
      <alignment wrapText="1"/>
    </xf>
    <xf numFmtId="44" fontId="9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wrapText="1"/>
    </xf>
    <xf numFmtId="0" fontId="4" fillId="4" borderId="10" xfId="0" applyFont="1" applyFill="1" applyBorder="1" applyAlignment="1">
      <alignment wrapText="1"/>
    </xf>
    <xf numFmtId="0" fontId="4" fillId="4" borderId="10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center" vertical="center"/>
    </xf>
    <xf numFmtId="7" fontId="0" fillId="5" borderId="10" xfId="3" applyNumberFormat="1" applyFont="1" applyFill="1" applyBorder="1"/>
    <xf numFmtId="7" fontId="0" fillId="5" borderId="10" xfId="3" applyNumberFormat="1" applyFont="1" applyFill="1" applyBorder="1" applyAlignment="1">
      <alignment horizontal="center" vertical="center"/>
    </xf>
    <xf numFmtId="7" fontId="0" fillId="4" borderId="10" xfId="3" applyNumberFormat="1" applyFont="1" applyFill="1" applyBorder="1" applyAlignment="1">
      <alignment horizontal="center" vertical="center"/>
    </xf>
    <xf numFmtId="0" fontId="4" fillId="6" borderId="0" xfId="0" applyFont="1" applyFill="1" applyBorder="1" applyAlignment="1">
      <alignment wrapText="1"/>
    </xf>
    <xf numFmtId="44" fontId="0" fillId="6" borderId="0" xfId="3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right" vertical="center" wrapText="1"/>
    </xf>
    <xf numFmtId="0" fontId="4" fillId="0" borderId="10" xfId="0" applyFont="1" applyBorder="1" applyAlignment="1">
      <alignment horizontal="center" vertical="center"/>
    </xf>
    <xf numFmtId="165" fontId="3" fillId="3" borderId="0" xfId="0" applyNumberFormat="1" applyFont="1" applyFill="1" applyAlignment="1">
      <alignment vertical="center"/>
    </xf>
    <xf numFmtId="14" fontId="0" fillId="0" borderId="10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0" fontId="8" fillId="0" borderId="0" xfId="0" applyNumberFormat="1" applyFont="1" applyFill="1" applyBorder="1" applyAlignment="1" applyProtection="1">
      <alignment horizontal="left"/>
    </xf>
    <xf numFmtId="14" fontId="8" fillId="6" borderId="10" xfId="0" applyNumberFormat="1" applyFont="1" applyFill="1" applyBorder="1" applyAlignment="1" applyProtection="1">
      <alignment horizontal="left"/>
    </xf>
    <xf numFmtId="0" fontId="0" fillId="0" borderId="20" xfId="0" applyBorder="1"/>
    <xf numFmtId="0" fontId="8" fillId="0" borderId="21" xfId="0" applyNumberFormat="1" applyFont="1" applyFill="1" applyBorder="1" applyAlignment="1" applyProtection="1">
      <alignment horizontal="left"/>
    </xf>
    <xf numFmtId="0" fontId="0" fillId="0" borderId="10" xfId="0" applyBorder="1" applyAlignment="1">
      <alignment horizontal="left"/>
    </xf>
    <xf numFmtId="0" fontId="0" fillId="5" borderId="10" xfId="0" applyFill="1" applyBorder="1" applyAlignment="1">
      <alignment horizontal="center" vertical="center"/>
    </xf>
    <xf numFmtId="9" fontId="9" fillId="5" borderId="22" xfId="1" applyFont="1" applyFill="1" applyBorder="1" applyAlignment="1">
      <alignment horizontal="right"/>
    </xf>
    <xf numFmtId="165" fontId="0" fillId="0" borderId="10" xfId="0" applyNumberFormat="1" applyBorder="1" applyAlignment="1">
      <alignment horizontal="center" vertical="center"/>
    </xf>
    <xf numFmtId="0" fontId="10" fillId="4" borderId="10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/>
    </xf>
    <xf numFmtId="0" fontId="4" fillId="4" borderId="18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9" fillId="6" borderId="10" xfId="0" applyFont="1" applyFill="1" applyBorder="1" applyAlignment="1">
      <alignment horizontal="left" vertical="center" shrinkToFit="1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2" xfId="0" applyBorder="1" applyAlignment="1">
      <alignment horizontal="center" wrapText="1"/>
    </xf>
    <xf numFmtId="0" fontId="0" fillId="0" borderId="23" xfId="0" applyBorder="1" applyAlignment="1">
      <alignment horizontal="center" wrapText="1"/>
    </xf>
    <xf numFmtId="0" fontId="11" fillId="4" borderId="10" xfId="0" applyFont="1" applyFill="1" applyBorder="1" applyAlignment="1">
      <alignment horizontal="center"/>
    </xf>
    <xf numFmtId="0" fontId="3" fillId="3" borderId="0" xfId="0" applyFont="1" applyFill="1" applyAlignment="1">
      <alignment horizontal="center" vertical="center"/>
    </xf>
    <xf numFmtId="0" fontId="0" fillId="0" borderId="10" xfId="0" applyFill="1" applyBorder="1" applyAlignment="1">
      <alignment horizontal="center" vertical="center"/>
    </xf>
  </cellXfs>
  <cellStyles count="4">
    <cellStyle name="Monétaire 2" xfId="3"/>
    <cellStyle name="Normal" xfId="0" builtinId="0"/>
    <cellStyle name="Pourcentage" xfId="1" builtinId="5"/>
    <cellStyle name="Satisfaisant" xfId="2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6"/>
  <sheetViews>
    <sheetView tabSelected="1" view="pageBreakPreview" topLeftCell="A20" zoomScale="70" zoomScaleNormal="100" zoomScaleSheetLayoutView="70" workbookViewId="0">
      <selection activeCell="I34" sqref="I34"/>
    </sheetView>
  </sheetViews>
  <sheetFormatPr baseColWidth="10" defaultColWidth="11.5703125" defaultRowHeight="15" x14ac:dyDescent="0.25"/>
  <cols>
    <col min="1" max="1" width="17.5703125" customWidth="1"/>
    <col min="3" max="3" width="22.28515625" bestFit="1" customWidth="1"/>
    <col min="8" max="8" width="12.28515625" customWidth="1"/>
  </cols>
  <sheetData>
    <row r="1" spans="1:18" ht="33.75" x14ac:dyDescent="0.25">
      <c r="A1" s="48" t="s">
        <v>38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3" spans="1:18" ht="15.75" thickBot="1" x14ac:dyDescent="0.3"/>
    <row r="4" spans="1:18" ht="15" customHeight="1" x14ac:dyDescent="0.25">
      <c r="G4" s="49" t="s">
        <v>0</v>
      </c>
      <c r="H4" s="50"/>
      <c r="I4" s="49" t="s">
        <v>1</v>
      </c>
      <c r="J4" s="53"/>
      <c r="K4" s="49" t="s">
        <v>2</v>
      </c>
      <c r="L4" s="53"/>
      <c r="M4" s="49" t="s">
        <v>3</v>
      </c>
      <c r="N4" s="53"/>
      <c r="O4" s="49" t="s">
        <v>4</v>
      </c>
      <c r="P4" s="50"/>
      <c r="Q4" s="49" t="s">
        <v>5</v>
      </c>
      <c r="R4" s="50"/>
    </row>
    <row r="5" spans="1:18" ht="15" customHeight="1" thickBot="1" x14ac:dyDescent="0.3">
      <c r="G5" s="51"/>
      <c r="H5" s="52"/>
      <c r="I5" s="51"/>
      <c r="J5" s="54"/>
      <c r="K5" s="51" t="s">
        <v>6</v>
      </c>
      <c r="L5" s="54"/>
      <c r="M5" s="51" t="s">
        <v>6</v>
      </c>
      <c r="N5" s="54"/>
      <c r="O5" s="51" t="s">
        <v>6</v>
      </c>
      <c r="P5" s="52"/>
      <c r="Q5" s="51" t="s">
        <v>6</v>
      </c>
      <c r="R5" s="52"/>
    </row>
    <row r="6" spans="1:18" ht="51.75" thickBot="1" x14ac:dyDescent="0.3">
      <c r="A6" s="1" t="s">
        <v>7</v>
      </c>
      <c r="B6" s="2" t="s">
        <v>8</v>
      </c>
      <c r="C6" s="2" t="s">
        <v>9</v>
      </c>
      <c r="D6" s="2" t="s">
        <v>10</v>
      </c>
      <c r="E6" s="3" t="s">
        <v>11</v>
      </c>
      <c r="F6" s="4" t="s">
        <v>12</v>
      </c>
      <c r="G6" s="5" t="s">
        <v>13</v>
      </c>
      <c r="H6" s="6" t="s">
        <v>14</v>
      </c>
      <c r="I6" s="5" t="s">
        <v>13</v>
      </c>
      <c r="J6" s="6" t="s">
        <v>14</v>
      </c>
      <c r="K6" s="5" t="s">
        <v>13</v>
      </c>
      <c r="L6" s="6" t="s">
        <v>14</v>
      </c>
      <c r="M6" s="5" t="s">
        <v>13</v>
      </c>
      <c r="N6" s="6" t="s">
        <v>14</v>
      </c>
      <c r="O6" s="5" t="s">
        <v>13</v>
      </c>
      <c r="P6" s="6" t="s">
        <v>14</v>
      </c>
      <c r="Q6" s="5" t="s">
        <v>13</v>
      </c>
      <c r="R6" s="6" t="s">
        <v>14</v>
      </c>
    </row>
    <row r="7" spans="1:18" x14ac:dyDescent="0.25">
      <c r="A7" s="7" t="s">
        <v>39</v>
      </c>
      <c r="B7" s="7" t="s">
        <v>40</v>
      </c>
      <c r="C7" s="43">
        <v>208</v>
      </c>
      <c r="D7" s="12" t="s">
        <v>41</v>
      </c>
      <c r="E7" s="37">
        <v>43489</v>
      </c>
      <c r="F7" s="9">
        <v>0.2</v>
      </c>
      <c r="G7" s="10"/>
      <c r="H7" s="11">
        <v>0</v>
      </c>
      <c r="I7" s="10"/>
      <c r="J7" s="11">
        <v>0</v>
      </c>
      <c r="K7" s="10"/>
      <c r="L7" s="11">
        <v>0</v>
      </c>
      <c r="M7" s="10"/>
      <c r="N7" s="11">
        <v>0</v>
      </c>
      <c r="O7" s="10"/>
      <c r="P7" s="11">
        <v>0</v>
      </c>
      <c r="Q7" s="10"/>
      <c r="R7" s="11">
        <v>0</v>
      </c>
    </row>
    <row r="8" spans="1:18" x14ac:dyDescent="0.25">
      <c r="A8" s="12" t="s">
        <v>42</v>
      </c>
      <c r="B8" s="7" t="s">
        <v>40</v>
      </c>
      <c r="C8" s="12" t="s">
        <v>43</v>
      </c>
      <c r="D8" s="12" t="s">
        <v>44</v>
      </c>
      <c r="E8" s="38" t="s">
        <v>47</v>
      </c>
      <c r="F8" s="9">
        <v>0.2</v>
      </c>
      <c r="G8" s="10"/>
      <c r="H8" s="11">
        <v>0</v>
      </c>
      <c r="I8" s="10"/>
      <c r="J8" s="11">
        <v>0</v>
      </c>
      <c r="K8" s="10"/>
      <c r="L8" s="11">
        <v>0</v>
      </c>
      <c r="M8" s="10"/>
      <c r="N8" s="11">
        <v>0</v>
      </c>
      <c r="O8" s="10"/>
      <c r="P8" s="11">
        <v>0</v>
      </c>
      <c r="Q8" s="10"/>
      <c r="R8" s="11">
        <v>0</v>
      </c>
    </row>
    <row r="9" spans="1:18" x14ac:dyDescent="0.25">
      <c r="A9" s="12" t="s">
        <v>42</v>
      </c>
      <c r="B9" s="7" t="s">
        <v>40</v>
      </c>
      <c r="C9" s="7" t="s">
        <v>46</v>
      </c>
      <c r="D9" s="12" t="s">
        <v>45</v>
      </c>
      <c r="E9" s="37">
        <v>42023</v>
      </c>
      <c r="F9" s="9">
        <v>0.2</v>
      </c>
      <c r="G9" s="10"/>
      <c r="H9" s="11">
        <v>0</v>
      </c>
      <c r="I9" s="10"/>
      <c r="J9" s="11">
        <v>0</v>
      </c>
      <c r="K9" s="10"/>
      <c r="L9" s="11">
        <v>0</v>
      </c>
      <c r="M9" s="10"/>
      <c r="N9" s="11">
        <v>0</v>
      </c>
      <c r="O9" s="10"/>
      <c r="P9" s="11">
        <v>0</v>
      </c>
      <c r="Q9" s="10"/>
      <c r="R9" s="11">
        <v>0</v>
      </c>
    </row>
    <row r="10" spans="1:18" x14ac:dyDescent="0.25">
      <c r="A10" s="12" t="s">
        <v>42</v>
      </c>
      <c r="B10" s="39" t="s">
        <v>40</v>
      </c>
      <c r="C10" s="7" t="s">
        <v>49</v>
      </c>
      <c r="D10" s="12" t="s">
        <v>48</v>
      </c>
      <c r="E10" s="37">
        <v>38092</v>
      </c>
      <c r="F10" s="9">
        <v>0.2</v>
      </c>
      <c r="G10" s="10"/>
      <c r="H10" s="11">
        <v>0</v>
      </c>
      <c r="I10" s="10"/>
      <c r="J10" s="11">
        <v>0</v>
      </c>
      <c r="K10" s="10"/>
      <c r="L10" s="11">
        <v>0</v>
      </c>
      <c r="M10" s="10"/>
      <c r="N10" s="11">
        <v>0</v>
      </c>
      <c r="O10" s="10"/>
      <c r="P10" s="11">
        <v>0</v>
      </c>
      <c r="Q10" s="10"/>
      <c r="R10" s="11">
        <v>0</v>
      </c>
    </row>
    <row r="11" spans="1:18" x14ac:dyDescent="0.25">
      <c r="A11" s="7" t="s">
        <v>50</v>
      </c>
      <c r="B11" s="7" t="s">
        <v>51</v>
      </c>
      <c r="C11" s="7" t="s">
        <v>52</v>
      </c>
      <c r="D11" s="7" t="s">
        <v>53</v>
      </c>
      <c r="E11" s="8">
        <v>46023</v>
      </c>
      <c r="F11" s="9">
        <v>0.2</v>
      </c>
      <c r="G11" s="10"/>
      <c r="H11" s="11">
        <v>0</v>
      </c>
      <c r="I11" s="10"/>
      <c r="J11" s="11">
        <v>0</v>
      </c>
      <c r="K11" s="10"/>
      <c r="L11" s="11">
        <v>0</v>
      </c>
      <c r="M11" s="10"/>
      <c r="N11" s="11">
        <v>0</v>
      </c>
      <c r="O11" s="10"/>
      <c r="P11" s="11">
        <v>0</v>
      </c>
      <c r="Q11" s="10"/>
      <c r="R11" s="11">
        <v>0</v>
      </c>
    </row>
    <row r="12" spans="1:18" x14ac:dyDescent="0.25">
      <c r="A12" s="7" t="s">
        <v>55</v>
      </c>
      <c r="B12" s="7" t="s">
        <v>40</v>
      </c>
      <c r="C12" s="7" t="s">
        <v>56</v>
      </c>
      <c r="D12" s="12" t="s">
        <v>54</v>
      </c>
      <c r="E12" s="40">
        <v>45516</v>
      </c>
      <c r="F12" s="9">
        <v>0.2</v>
      </c>
      <c r="G12" s="10"/>
      <c r="H12" s="11">
        <v>0</v>
      </c>
      <c r="I12" s="10"/>
      <c r="J12" s="11">
        <v>0</v>
      </c>
      <c r="K12" s="10"/>
      <c r="L12" s="11">
        <v>0</v>
      </c>
      <c r="M12" s="10"/>
      <c r="N12" s="11">
        <v>0</v>
      </c>
      <c r="O12" s="10"/>
      <c r="P12" s="11">
        <v>0</v>
      </c>
      <c r="Q12" s="10"/>
      <c r="R12" s="11">
        <v>0</v>
      </c>
    </row>
    <row r="13" spans="1:18" x14ac:dyDescent="0.25">
      <c r="A13" s="7" t="s">
        <v>57</v>
      </c>
      <c r="B13" s="7" t="s">
        <v>51</v>
      </c>
      <c r="C13" s="7" t="s">
        <v>58</v>
      </c>
      <c r="D13" s="12" t="s">
        <v>59</v>
      </c>
      <c r="E13" s="13">
        <v>46014</v>
      </c>
      <c r="F13" s="9">
        <v>0.2</v>
      </c>
      <c r="G13" s="10"/>
      <c r="H13" s="11">
        <v>0</v>
      </c>
      <c r="I13" s="10"/>
      <c r="J13" s="11">
        <v>0</v>
      </c>
      <c r="K13" s="10"/>
      <c r="L13" s="11">
        <v>0</v>
      </c>
      <c r="M13" s="10"/>
      <c r="N13" s="11">
        <v>0</v>
      </c>
      <c r="O13" s="10"/>
      <c r="P13" s="11">
        <v>0</v>
      </c>
      <c r="Q13" s="10"/>
      <c r="R13" s="11">
        <v>0</v>
      </c>
    </row>
    <row r="14" spans="1:18" x14ac:dyDescent="0.25">
      <c r="A14" s="7" t="s">
        <v>42</v>
      </c>
      <c r="B14" s="7" t="s">
        <v>51</v>
      </c>
      <c r="C14" s="7" t="s">
        <v>61</v>
      </c>
      <c r="D14" s="12" t="s">
        <v>60</v>
      </c>
      <c r="E14" s="8">
        <v>45071</v>
      </c>
      <c r="F14" s="9">
        <v>0.2</v>
      </c>
      <c r="G14" s="10"/>
      <c r="H14" s="11">
        <v>0</v>
      </c>
      <c r="I14" s="10"/>
      <c r="J14" s="11">
        <v>0</v>
      </c>
      <c r="K14" s="10"/>
      <c r="L14" s="11">
        <v>0</v>
      </c>
      <c r="M14" s="10"/>
      <c r="N14" s="11">
        <v>0</v>
      </c>
      <c r="O14" s="10"/>
      <c r="P14" s="11">
        <v>0</v>
      </c>
      <c r="Q14" s="10"/>
      <c r="R14" s="11">
        <v>0</v>
      </c>
    </row>
    <row r="15" spans="1:18" x14ac:dyDescent="0.25">
      <c r="A15" s="41" t="s">
        <v>62</v>
      </c>
      <c r="B15" s="7" t="s">
        <v>51</v>
      </c>
      <c r="C15" s="7" t="s">
        <v>63</v>
      </c>
      <c r="D15" s="12" t="s">
        <v>64</v>
      </c>
      <c r="E15" s="13">
        <v>41303</v>
      </c>
      <c r="F15" s="9">
        <v>0.2</v>
      </c>
      <c r="G15" s="10"/>
      <c r="H15" s="11">
        <v>0</v>
      </c>
      <c r="I15" s="10"/>
      <c r="J15" s="11">
        <v>0</v>
      </c>
      <c r="K15" s="10"/>
      <c r="L15" s="11">
        <v>0</v>
      </c>
      <c r="M15" s="10"/>
      <c r="N15" s="11">
        <v>0</v>
      </c>
      <c r="O15" s="10"/>
      <c r="P15" s="11">
        <v>0</v>
      </c>
      <c r="Q15" s="10"/>
      <c r="R15" s="11">
        <v>0</v>
      </c>
    </row>
    <row r="16" spans="1:18" x14ac:dyDescent="0.25">
      <c r="A16" s="41" t="s">
        <v>65</v>
      </c>
      <c r="B16" s="7" t="s">
        <v>51</v>
      </c>
      <c r="C16" s="41" t="s">
        <v>66</v>
      </c>
      <c r="D16" s="7" t="s">
        <v>67</v>
      </c>
      <c r="E16" s="8">
        <v>42297</v>
      </c>
      <c r="F16" s="9">
        <v>0.2</v>
      </c>
      <c r="G16" s="10"/>
      <c r="H16" s="11">
        <v>0</v>
      </c>
      <c r="I16" s="10"/>
      <c r="J16" s="11">
        <v>0</v>
      </c>
      <c r="K16" s="10"/>
      <c r="L16" s="11">
        <v>0</v>
      </c>
      <c r="M16" s="10"/>
      <c r="N16" s="11">
        <v>0</v>
      </c>
      <c r="O16" s="10"/>
      <c r="P16" s="11">
        <v>0</v>
      </c>
      <c r="Q16" s="10"/>
      <c r="R16" s="11">
        <v>0</v>
      </c>
    </row>
    <row r="17" spans="1:20" x14ac:dyDescent="0.25">
      <c r="A17" s="12" t="s">
        <v>62</v>
      </c>
      <c r="B17" s="42" t="s">
        <v>40</v>
      </c>
      <c r="C17" s="12" t="s">
        <v>68</v>
      </c>
      <c r="D17" s="12" t="s">
        <v>69</v>
      </c>
      <c r="E17" s="37">
        <v>41387</v>
      </c>
      <c r="F17" s="9">
        <v>0.2</v>
      </c>
      <c r="G17" s="10"/>
      <c r="H17" s="11">
        <v>0</v>
      </c>
      <c r="I17" s="10"/>
      <c r="J17" s="11">
        <v>0</v>
      </c>
      <c r="K17" s="10"/>
      <c r="L17" s="11">
        <v>0</v>
      </c>
      <c r="M17" s="10"/>
      <c r="N17" s="11">
        <v>0</v>
      </c>
      <c r="O17" s="10"/>
      <c r="P17" s="11">
        <v>0</v>
      </c>
      <c r="Q17" s="10"/>
      <c r="R17" s="11">
        <v>0</v>
      </c>
    </row>
    <row r="18" spans="1:20" ht="14.25" customHeight="1" x14ac:dyDescent="0.25">
      <c r="A18" s="41" t="s">
        <v>55</v>
      </c>
      <c r="B18" s="7" t="s">
        <v>40</v>
      </c>
      <c r="C18" s="7" t="s">
        <v>70</v>
      </c>
      <c r="D18" s="7" t="s">
        <v>71</v>
      </c>
      <c r="E18" s="8" t="s">
        <v>72</v>
      </c>
      <c r="F18" s="9">
        <v>0.2</v>
      </c>
      <c r="G18" s="10"/>
      <c r="H18" s="11">
        <v>0</v>
      </c>
      <c r="I18" s="10"/>
      <c r="J18" s="11">
        <v>0</v>
      </c>
      <c r="K18" s="10"/>
      <c r="L18" s="11">
        <v>0</v>
      </c>
      <c r="M18" s="10"/>
      <c r="N18" s="11">
        <v>0</v>
      </c>
      <c r="O18" s="10"/>
      <c r="P18" s="11">
        <v>0</v>
      </c>
      <c r="Q18" s="10"/>
      <c r="R18" s="11">
        <v>0</v>
      </c>
    </row>
    <row r="19" spans="1:20" ht="14.25" customHeight="1" x14ac:dyDescent="0.25">
      <c r="A19" s="7" t="s">
        <v>39</v>
      </c>
      <c r="B19" s="7" t="s">
        <v>40</v>
      </c>
      <c r="C19" s="7" t="s">
        <v>73</v>
      </c>
      <c r="D19" s="12" t="s">
        <v>74</v>
      </c>
      <c r="E19" s="13">
        <v>43865</v>
      </c>
      <c r="F19" s="9">
        <v>0.2</v>
      </c>
      <c r="G19" s="10"/>
      <c r="H19" s="11">
        <v>0</v>
      </c>
      <c r="I19" s="10"/>
      <c r="J19" s="11">
        <v>0</v>
      </c>
      <c r="K19" s="10"/>
      <c r="L19" s="11">
        <v>0</v>
      </c>
      <c r="M19" s="10"/>
      <c r="N19" s="11">
        <v>0</v>
      </c>
      <c r="O19" s="10"/>
      <c r="P19" s="11">
        <v>0</v>
      </c>
      <c r="Q19" s="10"/>
      <c r="R19" s="11">
        <v>0</v>
      </c>
    </row>
    <row r="20" spans="1:20" ht="14.25" customHeight="1" thickBot="1" x14ac:dyDescent="0.3">
      <c r="A20" s="7" t="s">
        <v>75</v>
      </c>
      <c r="B20" s="7" t="s">
        <v>51</v>
      </c>
      <c r="C20" s="7" t="s">
        <v>77</v>
      </c>
      <c r="D20" s="7" t="s">
        <v>76</v>
      </c>
      <c r="E20" s="8">
        <v>42906</v>
      </c>
      <c r="F20" s="9">
        <v>0.2</v>
      </c>
      <c r="G20" s="10"/>
      <c r="H20" s="11">
        <v>0</v>
      </c>
      <c r="I20" s="10"/>
      <c r="J20" s="11">
        <v>0</v>
      </c>
      <c r="K20" s="10"/>
      <c r="L20" s="11">
        <v>0</v>
      </c>
      <c r="M20" s="10"/>
      <c r="N20" s="11">
        <v>0</v>
      </c>
      <c r="O20" s="10"/>
      <c r="P20" s="11">
        <v>0</v>
      </c>
      <c r="Q20" s="10"/>
      <c r="R20" s="11">
        <v>0</v>
      </c>
    </row>
    <row r="21" spans="1:20" ht="15.75" thickBot="1" x14ac:dyDescent="0.3">
      <c r="G21" s="14" t="s">
        <v>15</v>
      </c>
      <c r="H21" s="15">
        <f>SUM(H7:H20)</f>
        <v>0</v>
      </c>
      <c r="I21" s="14" t="s">
        <v>15</v>
      </c>
      <c r="J21" s="15">
        <f>SUM(J7:J20)</f>
        <v>0</v>
      </c>
      <c r="K21" s="14" t="s">
        <v>15</v>
      </c>
      <c r="L21" s="15">
        <f>SUM(L7:L20)</f>
        <v>0</v>
      </c>
      <c r="M21" s="14" t="s">
        <v>15</v>
      </c>
      <c r="N21" s="15">
        <f>SUM(N7:N20)</f>
        <v>0</v>
      </c>
      <c r="O21" s="14" t="s">
        <v>15</v>
      </c>
      <c r="P21" s="15">
        <f>SUM(P7:P20)</f>
        <v>0</v>
      </c>
      <c r="Q21" s="14" t="s">
        <v>15</v>
      </c>
      <c r="R21" s="15">
        <f>SUM(R7:R20)</f>
        <v>0</v>
      </c>
    </row>
    <row r="22" spans="1:20" ht="21.6" customHeight="1" thickBot="1" x14ac:dyDescent="0.3">
      <c r="A22" t="s">
        <v>16</v>
      </c>
      <c r="Q22" s="16" t="s">
        <v>15</v>
      </c>
      <c r="R22" s="17">
        <f>H21+J21+L21+N21+P21+R21</f>
        <v>0</v>
      </c>
      <c r="S22" s="18"/>
      <c r="T22" s="19"/>
    </row>
    <row r="23" spans="1:20" ht="21.6" customHeight="1" thickBot="1" x14ac:dyDescent="0.3">
      <c r="Q23" s="16" t="s">
        <v>17</v>
      </c>
      <c r="R23" s="17">
        <f>R22*1.2</f>
        <v>0</v>
      </c>
      <c r="S23" s="20"/>
      <c r="T23" s="19"/>
    </row>
    <row r="24" spans="1:20" ht="14.45" customHeight="1" x14ac:dyDescent="0.25">
      <c r="Q24" s="21"/>
      <c r="R24" s="21"/>
      <c r="S24" s="22"/>
      <c r="T24" s="22"/>
    </row>
    <row r="25" spans="1:20" x14ac:dyDescent="0.25">
      <c r="F25" s="55" t="s">
        <v>18</v>
      </c>
      <c r="G25" s="56"/>
      <c r="H25" s="57"/>
      <c r="Q25" s="23"/>
      <c r="R25" s="23"/>
      <c r="S25" s="22"/>
      <c r="T25" s="22"/>
    </row>
    <row r="26" spans="1:20" ht="30" x14ac:dyDescent="0.25">
      <c r="A26" s="47" t="s">
        <v>19</v>
      </c>
      <c r="B26" s="47"/>
      <c r="C26" s="47"/>
      <c r="D26" s="47"/>
      <c r="E26" s="24" t="s">
        <v>20</v>
      </c>
      <c r="F26" s="25" t="s">
        <v>21</v>
      </c>
      <c r="G26" s="25" t="s">
        <v>22</v>
      </c>
      <c r="H26" s="25" t="s">
        <v>23</v>
      </c>
      <c r="Q26" s="23"/>
      <c r="R26" s="23"/>
      <c r="S26" s="22"/>
      <c r="T26" s="22"/>
    </row>
    <row r="27" spans="1:20" ht="31.9" customHeight="1" x14ac:dyDescent="0.25">
      <c r="A27" s="26" t="s">
        <v>24</v>
      </c>
      <c r="B27" s="58" t="s">
        <v>25</v>
      </c>
      <c r="C27" s="58"/>
      <c r="D27" s="58"/>
      <c r="E27" s="28">
        <v>0</v>
      </c>
      <c r="F27" s="44">
        <v>60</v>
      </c>
      <c r="G27" s="28">
        <f>E27*F27</f>
        <v>0</v>
      </c>
      <c r="H27" s="28">
        <f>G27*1.2</f>
        <v>0</v>
      </c>
    </row>
    <row r="28" spans="1:20" ht="30" customHeight="1" x14ac:dyDescent="0.25">
      <c r="A28" s="26" t="s">
        <v>24</v>
      </c>
      <c r="B28" s="58" t="s">
        <v>26</v>
      </c>
      <c r="C28" s="58"/>
      <c r="D28" s="58"/>
      <c r="E28" s="28">
        <v>0</v>
      </c>
      <c r="F28" s="44">
        <v>60</v>
      </c>
      <c r="G28" s="28">
        <f>E28*F28</f>
        <v>0</v>
      </c>
      <c r="H28" s="28">
        <f t="shared" ref="H28:H29" si="0">G28*1.2</f>
        <v>0</v>
      </c>
    </row>
    <row r="29" spans="1:20" ht="29.45" customHeight="1" x14ac:dyDescent="0.25">
      <c r="A29" s="26" t="s">
        <v>24</v>
      </c>
      <c r="B29" s="58" t="s">
        <v>27</v>
      </c>
      <c r="C29" s="58"/>
      <c r="D29" s="58"/>
      <c r="E29" s="28">
        <v>0</v>
      </c>
      <c r="F29" s="44">
        <v>30</v>
      </c>
      <c r="G29" s="28">
        <f>E29*F29</f>
        <v>0</v>
      </c>
      <c r="H29" s="28">
        <f t="shared" si="0"/>
        <v>0</v>
      </c>
    </row>
    <row r="30" spans="1:20" x14ac:dyDescent="0.25">
      <c r="F30" s="24" t="s">
        <v>28</v>
      </c>
      <c r="G30" s="29">
        <f>SUM(G27:G29)</f>
        <v>0</v>
      </c>
      <c r="H30" s="29">
        <f>SUM(H27:H29)</f>
        <v>0</v>
      </c>
    </row>
    <row r="31" spans="1:20" x14ac:dyDescent="0.25">
      <c r="F31" s="30"/>
      <c r="G31" s="31"/>
    </row>
    <row r="32" spans="1:20" x14ac:dyDescent="0.25">
      <c r="D32" s="55" t="s">
        <v>18</v>
      </c>
      <c r="E32" s="56"/>
      <c r="F32" s="57"/>
      <c r="G32" s="31"/>
    </row>
    <row r="33" spans="1:7" x14ac:dyDescent="0.25">
      <c r="A33" s="59"/>
      <c r="B33" s="60"/>
      <c r="C33" s="25" t="s">
        <v>78</v>
      </c>
      <c r="D33" s="25" t="s">
        <v>21</v>
      </c>
      <c r="E33" s="25" t="s">
        <v>22</v>
      </c>
      <c r="F33" s="25" t="s">
        <v>23</v>
      </c>
      <c r="G33" s="31"/>
    </row>
    <row r="34" spans="1:7" ht="48" customHeight="1" x14ac:dyDescent="0.25">
      <c r="A34" s="61" t="s">
        <v>80</v>
      </c>
      <c r="B34" s="62"/>
      <c r="C34" s="46"/>
      <c r="D34" s="65">
        <v>10</v>
      </c>
      <c r="E34" s="46">
        <f>C34*D34</f>
        <v>0</v>
      </c>
      <c r="F34" s="46">
        <f>E34*1.2</f>
        <v>0</v>
      </c>
      <c r="G34" s="31"/>
    </row>
    <row r="35" spans="1:7" x14ac:dyDescent="0.25">
      <c r="C35" t="s">
        <v>79</v>
      </c>
      <c r="F35" s="30"/>
      <c r="G35" s="31"/>
    </row>
    <row r="36" spans="1:7" x14ac:dyDescent="0.25">
      <c r="F36" s="30"/>
      <c r="G36" s="31"/>
    </row>
    <row r="37" spans="1:7" x14ac:dyDescent="0.25">
      <c r="A37" s="32" t="s">
        <v>29</v>
      </c>
      <c r="F37" s="30"/>
      <c r="G37" s="31"/>
    </row>
    <row r="38" spans="1:7" ht="30" x14ac:dyDescent="0.25">
      <c r="A38" s="47" t="s">
        <v>30</v>
      </c>
      <c r="B38" s="47"/>
      <c r="C38" s="33" t="s">
        <v>31</v>
      </c>
      <c r="D38" s="34" t="s">
        <v>32</v>
      </c>
      <c r="E38" s="35" t="s">
        <v>22</v>
      </c>
    </row>
    <row r="39" spans="1:7" x14ac:dyDescent="0.25">
      <c r="A39" s="63" t="s">
        <v>33</v>
      </c>
      <c r="B39" s="63"/>
      <c r="C39" s="27">
        <v>0</v>
      </c>
      <c r="D39" s="45">
        <v>0.2</v>
      </c>
      <c r="E39" s="27">
        <v>0</v>
      </c>
    </row>
    <row r="40" spans="1:7" x14ac:dyDescent="0.25">
      <c r="A40" s="63" t="s">
        <v>34</v>
      </c>
      <c r="B40" s="63"/>
      <c r="C40" s="27">
        <v>0</v>
      </c>
      <c r="D40" s="45">
        <v>0.2</v>
      </c>
      <c r="E40" s="27">
        <v>0</v>
      </c>
    </row>
    <row r="41" spans="1:7" x14ac:dyDescent="0.25">
      <c r="A41" s="63" t="s">
        <v>35</v>
      </c>
      <c r="B41" s="63"/>
      <c r="C41" s="27">
        <v>0</v>
      </c>
      <c r="D41" s="45">
        <v>0.2</v>
      </c>
      <c r="E41" s="27">
        <v>0</v>
      </c>
    </row>
    <row r="45" spans="1:7" ht="42" customHeight="1" x14ac:dyDescent="0.25">
      <c r="A45" s="64" t="s">
        <v>36</v>
      </c>
      <c r="B45" s="64"/>
      <c r="C45" s="36">
        <f>G30+R22+E34</f>
        <v>0</v>
      </c>
    </row>
    <row r="46" spans="1:7" ht="42" customHeight="1" x14ac:dyDescent="0.25">
      <c r="A46" s="64" t="s">
        <v>37</v>
      </c>
      <c r="B46" s="64"/>
      <c r="C46" s="36">
        <f>F34+H30+R23</f>
        <v>0</v>
      </c>
    </row>
  </sheetData>
  <mergeCells count="21">
    <mergeCell ref="A39:B39"/>
    <mergeCell ref="A40:B40"/>
    <mergeCell ref="A41:B41"/>
    <mergeCell ref="A45:B45"/>
    <mergeCell ref="A46:B46"/>
    <mergeCell ref="A38:B38"/>
    <mergeCell ref="A1:Q1"/>
    <mergeCell ref="G4:H5"/>
    <mergeCell ref="I4:J5"/>
    <mergeCell ref="K4:L5"/>
    <mergeCell ref="M4:N5"/>
    <mergeCell ref="O4:P5"/>
    <mergeCell ref="Q4:R5"/>
    <mergeCell ref="F25:H25"/>
    <mergeCell ref="A26:D26"/>
    <mergeCell ref="B27:D27"/>
    <mergeCell ref="B28:D28"/>
    <mergeCell ref="B29:D29"/>
    <mergeCell ref="D32:F32"/>
    <mergeCell ref="A33:B33"/>
    <mergeCell ref="A34:B34"/>
  </mergeCells>
  <pageMargins left="0.7" right="0.7" top="0.75" bottom="0.75" header="0.3" footer="0.3"/>
  <pageSetup paperSize="9" scale="58" fitToHeight="0" orientation="landscape" r:id="rId1"/>
  <rowBreaks count="1" manualBreakCount="1">
    <brk id="3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0f6830d-6c19-4cf0-a510-a134fba504a4">
      <Value>18</Value>
    </TaxCatchAll>
    <bc55faf6ddb4427ebc52233f5b894aa6 xmlns="70f6830d-6c19-4cf0-a510-a134fba504a4">
      <Terms xmlns="http://schemas.microsoft.com/office/infopath/2007/PartnerControls">
        <TermInfo xmlns="http://schemas.microsoft.com/office/infopath/2007/PartnerControls">
          <TermName xmlns="http://schemas.microsoft.com/office/infopath/2007/PartnerControls">Technique et Maintenance</TermName>
          <TermId xmlns="http://schemas.microsoft.com/office/infopath/2007/PartnerControls">f44a6dc2-ea5a-4b1f-b828-6725983e5e56</TermId>
        </TermInfo>
      </Terms>
    </bc55faf6ddb4427ebc52233f5b894aa6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7A9DD07183A744A84DA7EEFCE3E6F42" ma:contentTypeVersion="5" ma:contentTypeDescription="Crée un document." ma:contentTypeScope="" ma:versionID="00d243a505a23312a8a3174e979dc3b0">
  <xsd:schema xmlns:xsd="http://www.w3.org/2001/XMLSchema" xmlns:xs="http://www.w3.org/2001/XMLSchema" xmlns:p="http://schemas.microsoft.com/office/2006/metadata/properties" xmlns:ns2="70f6830d-6c19-4cf0-a510-a134fba504a4" targetNamespace="http://schemas.microsoft.com/office/2006/metadata/properties" ma:root="true" ma:fieldsID="617973d86ba58dc1ea8efec91564acfd" ns2:_="">
    <xsd:import namespace="70f6830d-6c19-4cf0-a510-a134fba504a4"/>
    <xsd:element name="properties">
      <xsd:complexType>
        <xsd:sequence>
          <xsd:element name="documentManagement">
            <xsd:complexType>
              <xsd:all>
                <xsd:element ref="ns2:bc55faf6ddb4427ebc52233f5b894aa6" minOccurs="0"/>
                <xsd:element ref="ns2:TaxCatchAll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f6830d-6c19-4cf0-a510-a134fba504a4" elementFormDefault="qualified">
    <xsd:import namespace="http://schemas.microsoft.com/office/2006/documentManagement/types"/>
    <xsd:import namespace="http://schemas.microsoft.com/office/infopath/2007/PartnerControls"/>
    <xsd:element name="bc55faf6ddb4427ebc52233f5b894aa6" ma:index="9" ma:taxonomy="true" ma:internalName="bc55faf6ddb4427ebc52233f5b894aa6" ma:taxonomyFieldName="Filiere" ma:displayName="Filiere" ma:default="" ma:fieldId="{bc55faf6-ddb4-427e-bc52-233f5b894aa6}" ma:sspId="8c52e564-1cd7-4bd9-9a8f-99446c618ce0" ma:termSetId="2119887f-14ea-48da-af72-a2775c71009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f7031545-43b7-46c5-b65e-a030f7f253e1}" ma:internalName="TaxCatchAll" ma:showField="CatchAllData" ma:web="70f6830d-6c19-4cf0-a510-a134fba504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0B176B6-853B-48FB-9DCF-B76848816768}">
  <ds:schemaRefs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microsoft.com/office/infopath/2007/PartnerControls"/>
    <ds:schemaRef ds:uri="70f6830d-6c19-4cf0-a510-a134fba504a4"/>
    <ds:schemaRef ds:uri="http://purl.org/dc/dcmitype/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87512DEA-832F-4561-8CEA-7F32F91513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f6830d-6c19-4cf0-a510-a134fba504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45D6FAB-BD4F-4D27-B0E7-772A8E2EE14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6 CHM</vt:lpstr>
      <vt:lpstr>'LOT 6 CHM'!Zone_d_impression</vt:lpstr>
    </vt:vector>
  </TitlesOfParts>
  <Company>DSI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GARREAU Carine</dc:creator>
  <cp:lastModifiedBy>GARREAU Carine</cp:lastModifiedBy>
  <dcterms:created xsi:type="dcterms:W3CDTF">2026-02-10T15:21:25Z</dcterms:created>
  <dcterms:modified xsi:type="dcterms:W3CDTF">2026-02-18T10:22:56Z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0x010100B7A9DD07183A744A84DA7EEFCE3E6F42</vt:lpwstr>
  </property>
  <property fmtid="{D5CDD505-2E9C-101B-9397-08002B2CF9AE}" pid="3" name="Filiere">
    <vt:lpwstr>18;#Technique et Maintenance|f44a6dc2-ea5a-4b1f-b828-6725983e5e56</vt:lpwstr>
  </property>
</Properties>
</file>